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ПРОИЗВОДСТВЕННАЯ СФЕРА\!Общие документы\2024\Проект бюджета на 2024-2026\Методики, распределения, расчеты\"/>
    </mc:Choice>
  </mc:AlternateContent>
  <bookViews>
    <workbookView xWindow="120" yWindow="120" windowWidth="13785" windowHeight="1252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10" i="1" l="1"/>
  <c r="D10" i="1"/>
  <c r="C10" i="1"/>
  <c r="E9" i="1"/>
  <c r="E10" i="1" s="1"/>
  <c r="E7" i="1"/>
  <c r="E8" i="1"/>
</calcChain>
</file>

<file path=xl/sharedStrings.xml><?xml version="1.0" encoding="utf-8"?>
<sst xmlns="http://schemas.openxmlformats.org/spreadsheetml/2006/main" count="12" uniqueCount="12">
  <si>
    <t>Наименование муниципального образования</t>
  </si>
  <si>
    <t>Размер субсидии</t>
  </si>
  <si>
    <t>Строительно-монтажные работы</t>
  </si>
  <si>
    <t>Оборудование</t>
  </si>
  <si>
    <t>Прочие расходы</t>
  </si>
  <si>
    <t>Итого</t>
  </si>
  <si>
    <t>(руб.)</t>
  </si>
  <si>
    <t>в том числе:</t>
  </si>
  <si>
    <t>городской округ Кинешма</t>
  </si>
  <si>
    <t>Палехский муниципальный район</t>
  </si>
  <si>
    <t>городской округ Иваново</t>
  </si>
  <si>
    <t xml:space="preserve">Расчет
к распределению субсидий бюджетам муниципальных образований Ивановской области на обеспечение мероприятий по модернизации систем коммунальной инфраструктуры на 2024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</si>
</sst>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4" fontId="0" fillId="2" borderId="0" xfId="0" applyNumberFormat="1" applyFill="1"/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topLeftCell="A4" zoomScale="120" zoomScaleNormal="120" workbookViewId="0">
      <selection activeCell="A13" sqref="A13:XFD23"/>
    </sheetView>
  </sheetViews>
  <sheetFormatPr defaultRowHeight="15" x14ac:dyDescent="0.25"/>
  <cols>
    <col min="1" max="1" width="6.5703125" customWidth="1"/>
    <col min="2" max="2" width="23.85546875" customWidth="1"/>
    <col min="3" max="3" width="19.42578125" customWidth="1"/>
    <col min="4" max="4" width="16.85546875" customWidth="1"/>
    <col min="5" max="5" width="17.5703125" customWidth="1"/>
    <col min="6" max="6" width="20.42578125" customWidth="1"/>
    <col min="10" max="10" width="14.42578125" bestFit="1" customWidth="1"/>
  </cols>
  <sheetData>
    <row r="1" spans="2:10" x14ac:dyDescent="0.25">
      <c r="D1" s="18"/>
      <c r="E1" s="18"/>
      <c r="F1" s="18"/>
    </row>
    <row r="2" spans="2:10" ht="23.25" customHeight="1" x14ac:dyDescent="0.25"/>
    <row r="3" spans="2:10" ht="68.25" customHeight="1" x14ac:dyDescent="0.25">
      <c r="B3" s="16" t="s">
        <v>11</v>
      </c>
      <c r="C3" s="17"/>
      <c r="D3" s="17"/>
      <c r="E3" s="17"/>
      <c r="F3" s="17"/>
    </row>
    <row r="4" spans="2:10" x14ac:dyDescent="0.25">
      <c r="F4" s="2" t="s">
        <v>6</v>
      </c>
    </row>
    <row r="5" spans="2:10" ht="15.75" x14ac:dyDescent="0.25">
      <c r="B5" s="22" t="s">
        <v>0</v>
      </c>
      <c r="C5" s="22" t="s">
        <v>1</v>
      </c>
      <c r="D5" s="19" t="s">
        <v>7</v>
      </c>
      <c r="E5" s="20"/>
      <c r="F5" s="21"/>
    </row>
    <row r="6" spans="2:10" ht="47.25" x14ac:dyDescent="0.25">
      <c r="B6" s="23"/>
      <c r="C6" s="23"/>
      <c r="D6" s="1" t="s">
        <v>2</v>
      </c>
      <c r="E6" s="1" t="s">
        <v>3</v>
      </c>
      <c r="F6" s="1" t="s">
        <v>4</v>
      </c>
    </row>
    <row r="7" spans="2:10" s="7" customFormat="1" ht="31.5" x14ac:dyDescent="0.25">
      <c r="B7" s="14" t="s">
        <v>10</v>
      </c>
      <c r="C7" s="9">
        <v>202956000</v>
      </c>
      <c r="D7" s="9">
        <v>17265000</v>
      </c>
      <c r="E7" s="9">
        <f>+C7-D7-F7</f>
        <v>183131000</v>
      </c>
      <c r="F7" s="9">
        <v>2560000</v>
      </c>
      <c r="J7" s="8"/>
    </row>
    <row r="8" spans="2:10" s="7" customFormat="1" ht="31.5" x14ac:dyDescent="0.25">
      <c r="B8" s="6" t="s">
        <v>8</v>
      </c>
      <c r="C8" s="9">
        <v>401764000</v>
      </c>
      <c r="D8" s="9">
        <v>102000000</v>
      </c>
      <c r="E8" s="9">
        <f>+C8-D8-F8</f>
        <v>295508000</v>
      </c>
      <c r="F8" s="9">
        <v>4256000</v>
      </c>
    </row>
    <row r="9" spans="2:10" s="7" customFormat="1" ht="47.25" x14ac:dyDescent="0.25">
      <c r="B9" s="6" t="s">
        <v>9</v>
      </c>
      <c r="C9" s="9">
        <v>154658000</v>
      </c>
      <c r="D9" s="9">
        <v>58369000</v>
      </c>
      <c r="E9" s="9">
        <f>+C9-D9-F9</f>
        <v>94039000</v>
      </c>
      <c r="F9" s="9">
        <v>2250000</v>
      </c>
    </row>
    <row r="10" spans="2:10" s="7" customFormat="1" ht="15.75" x14ac:dyDescent="0.25">
      <c r="B10" s="6" t="s">
        <v>5</v>
      </c>
      <c r="C10" s="10">
        <f>+C9+C8+C7</f>
        <v>759378000</v>
      </c>
      <c r="D10" s="10">
        <f t="shared" ref="D10:F10" si="0">+D9+D8+D7</f>
        <v>177634000</v>
      </c>
      <c r="E10" s="10">
        <f t="shared" si="0"/>
        <v>572678000</v>
      </c>
      <c r="F10" s="10">
        <f t="shared" si="0"/>
        <v>9066000</v>
      </c>
    </row>
    <row r="11" spans="2:10" ht="24" customHeight="1" x14ac:dyDescent="0.25">
      <c r="B11" s="11"/>
      <c r="C11" s="12"/>
      <c r="D11" s="12"/>
      <c r="E11" s="12"/>
      <c r="F11" s="12"/>
    </row>
    <row r="12" spans="2:10" ht="26.25" customHeight="1" x14ac:dyDescent="0.25">
      <c r="B12" s="11"/>
      <c r="C12" s="12"/>
      <c r="D12" s="12"/>
      <c r="E12" s="12"/>
      <c r="F12" s="12"/>
    </row>
    <row r="13" spans="2:10" ht="15.75" x14ac:dyDescent="0.25">
      <c r="B13" s="15"/>
      <c r="C13" s="15"/>
      <c r="D13" s="4"/>
    </row>
    <row r="14" spans="2:10" ht="19.5" customHeight="1" x14ac:dyDescent="0.25">
      <c r="B14" s="15"/>
      <c r="C14" s="15"/>
      <c r="D14" s="15"/>
      <c r="F14" s="3"/>
    </row>
    <row r="15" spans="2:10" ht="15.75" x14ac:dyDescent="0.25">
      <c r="B15" s="15"/>
      <c r="C15" s="15"/>
      <c r="D15" s="15"/>
      <c r="F15" s="13"/>
    </row>
    <row r="21" spans="2:3" ht="18" x14ac:dyDescent="0.25">
      <c r="C21" s="5"/>
    </row>
    <row r="22" spans="2:3" x14ac:dyDescent="0.25">
      <c r="B22" s="3"/>
    </row>
    <row r="23" spans="2:3" x14ac:dyDescent="0.25">
      <c r="B23" s="3"/>
    </row>
  </sheetData>
  <mergeCells count="8">
    <mergeCell ref="B15:D15"/>
    <mergeCell ref="B3:F3"/>
    <mergeCell ref="D1:F1"/>
    <mergeCell ref="B13:C13"/>
    <mergeCell ref="B14:D14"/>
    <mergeCell ref="D5:F5"/>
    <mergeCell ref="C5:C6"/>
    <mergeCell ref="B5:B6"/>
  </mergeCells>
  <pageMargins left="0.5118110236220472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Морозова Елена Маратовна</cp:lastModifiedBy>
  <cp:lastPrinted>2023-09-26T14:38:58Z</cp:lastPrinted>
  <dcterms:created xsi:type="dcterms:W3CDTF">2020-10-06T09:54:11Z</dcterms:created>
  <dcterms:modified xsi:type="dcterms:W3CDTF">2023-10-06T06:28:36Z</dcterms:modified>
</cp:coreProperties>
</file>